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2330" activeTab="2"/>
  </bookViews>
  <sheets>
    <sheet name="2022" sheetId="2" r:id="rId1"/>
    <sheet name="2023" sheetId="6" r:id="rId2"/>
    <sheet name="2024" sheetId="7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7"/>
  <c r="F40"/>
  <c r="F39" s="1"/>
  <c r="E40"/>
  <c r="E39" s="1"/>
  <c r="D40"/>
  <c r="D39" s="1"/>
  <c r="C40"/>
  <c r="C39" s="1"/>
  <c r="G39"/>
  <c r="G36"/>
  <c r="F36"/>
  <c r="E36"/>
  <c r="D36"/>
  <c r="C36"/>
  <c r="G34"/>
  <c r="F34"/>
  <c r="E34"/>
  <c r="D34"/>
  <c r="C34"/>
  <c r="G32"/>
  <c r="G22" s="1"/>
  <c r="G19" s="1"/>
  <c r="F32"/>
  <c r="E32"/>
  <c r="D32"/>
  <c r="C32"/>
  <c r="C28"/>
  <c r="F25"/>
  <c r="F23" s="1"/>
  <c r="F22" s="1"/>
  <c r="F19" s="1"/>
  <c r="E25"/>
  <c r="E23" s="1"/>
  <c r="E22" s="1"/>
  <c r="E19" s="1"/>
  <c r="D25"/>
  <c r="D23" s="1"/>
  <c r="D22" s="1"/>
  <c r="D19" s="1"/>
  <c r="C25"/>
  <c r="C23" s="1"/>
  <c r="C22" s="1"/>
  <c r="C19" s="1"/>
  <c r="G23"/>
  <c r="G40" i="6"/>
  <c r="F40"/>
  <c r="E40"/>
  <c r="D40"/>
  <c r="C40"/>
  <c r="G39"/>
  <c r="F39"/>
  <c r="E39"/>
  <c r="D39"/>
  <c r="C39"/>
  <c r="G36"/>
  <c r="F36"/>
  <c r="E36"/>
  <c r="D36"/>
  <c r="C36"/>
  <c r="G34"/>
  <c r="F34"/>
  <c r="E34"/>
  <c r="D34"/>
  <c r="C34"/>
  <c r="G32"/>
  <c r="F32"/>
  <c r="E32"/>
  <c r="D32"/>
  <c r="C32"/>
  <c r="C28"/>
  <c r="F25"/>
  <c r="F23" s="1"/>
  <c r="F22" s="1"/>
  <c r="F19" s="1"/>
  <c r="E25"/>
  <c r="E23" s="1"/>
  <c r="E22" s="1"/>
  <c r="E19" s="1"/>
  <c r="D25"/>
  <c r="C25"/>
  <c r="C23" s="1"/>
  <c r="C22" s="1"/>
  <c r="C19" s="1"/>
  <c r="G23"/>
  <c r="D23"/>
  <c r="G22"/>
  <c r="G19" s="1"/>
  <c r="D22"/>
  <c r="D19"/>
  <c r="G36" i="2" l="1"/>
  <c r="D40" l="1"/>
  <c r="D39" s="1"/>
  <c r="E40"/>
  <c r="E39" s="1"/>
  <c r="F40"/>
  <c r="F39" s="1"/>
  <c r="G40"/>
  <c r="G39" s="1"/>
  <c r="D36"/>
  <c r="E36"/>
  <c r="F36"/>
  <c r="D34"/>
  <c r="E34"/>
  <c r="F34"/>
  <c r="G34"/>
  <c r="D32"/>
  <c r="E32"/>
  <c r="F32"/>
  <c r="G32"/>
  <c r="D25"/>
  <c r="D23" s="1"/>
  <c r="E25"/>
  <c r="E23" s="1"/>
  <c r="F25"/>
  <c r="F23" s="1"/>
  <c r="G23"/>
  <c r="C25"/>
  <c r="C23" s="1"/>
  <c r="C28"/>
  <c r="C32"/>
  <c r="C34"/>
  <c r="C36"/>
  <c r="C40"/>
  <c r="C39" s="1"/>
  <c r="G22" l="1"/>
  <c r="G19" s="1"/>
  <c r="E22"/>
  <c r="E19" s="1"/>
  <c r="F22"/>
  <c r="F19" s="1"/>
  <c r="D22"/>
  <c r="D19" s="1"/>
  <c r="C22"/>
  <c r="C19" s="1"/>
</calcChain>
</file>

<file path=xl/sharedStrings.xml><?xml version="1.0" encoding="utf-8"?>
<sst xmlns="http://schemas.openxmlformats.org/spreadsheetml/2006/main" count="258" uniqueCount="76">
  <si>
    <t>1եռ.</t>
  </si>
  <si>
    <t>1կիս</t>
  </si>
  <si>
    <t>9ամիս</t>
  </si>
  <si>
    <t>I. ԸՆԹԱՑԻԿ ԾԱԽՍԵՐ</t>
  </si>
  <si>
    <t xml:space="preserve">Աշխատողների աշխատավարձեր և հավելավճարներ </t>
  </si>
  <si>
    <t>Գործառնական և բանկային ծառայությունների ծախսեր</t>
  </si>
  <si>
    <t xml:space="preserve"> Էներգետիկ ծառայություններ, այդ թվում </t>
  </si>
  <si>
    <t>Էներգետիկ ծառայություններ</t>
  </si>
  <si>
    <t xml:space="preserve"> Ջեռուցման    ծառայություններ</t>
  </si>
  <si>
    <t>Կոմունալ ծառայություններ, այդ թվում</t>
  </si>
  <si>
    <t>Ջրամատակարարման և ջրահեռացման ծառայություններ</t>
  </si>
  <si>
    <t>Այլ կոմունալ ծառայություններ</t>
  </si>
  <si>
    <t>Մեքենաների և սարքավորումների ընթացիկ նորոգում և պահպանում</t>
  </si>
  <si>
    <t>Գրասենյակային նյութեր և հագուստ, այդ թվում</t>
  </si>
  <si>
    <t>գրասենյակային պիտույքներ</t>
  </si>
  <si>
    <t>Հարկեր, պարտադիր վճարներ, տույժեր, այդ թվում</t>
  </si>
  <si>
    <t>ՀՀ պետական բյուջեից հատկացված՝ ԱԱՀ-ի ծախսեր</t>
  </si>
  <si>
    <t>x</t>
  </si>
  <si>
    <t>411100</t>
  </si>
  <si>
    <t>421100</t>
  </si>
  <si>
    <t>421200</t>
  </si>
  <si>
    <t>421300</t>
  </si>
  <si>
    <t>421400</t>
  </si>
  <si>
    <t>424100</t>
  </si>
  <si>
    <t>426100</t>
  </si>
  <si>
    <t>425200</t>
  </si>
  <si>
    <t>ՆԱԽԱՀԱՇԻՎ</t>
  </si>
  <si>
    <t>Հայաստանի շախմատի ակադեմիա հիմնադրամի կողմից</t>
  </si>
  <si>
    <t>Ð³Û³ëï³ÝÇ ß³ËÙ³ïÇ ³Ï³¹»ÙÇ³ ÑÇÙÝ³¹ñ³Ù</t>
  </si>
  <si>
    <t>Շևչենկո 34</t>
  </si>
  <si>
    <t xml:space="preserve">  ´³ÅÇÝ N    </t>
  </si>
  <si>
    <t>08</t>
  </si>
  <si>
    <t xml:space="preserve">  ÊáõÙµ N </t>
  </si>
  <si>
    <t>01</t>
  </si>
  <si>
    <t xml:space="preserve">  ¸³ë N </t>
  </si>
  <si>
    <t>1041</t>
  </si>
  <si>
    <t xml:space="preserve">Ù³ñÙÝÇ Ïá¹Á Áëï µÛáõç»ï³ÛÇÝ Í³Ëë»ñÇ ·»ñ³ï»ëã³Ï³Ý ¹³ë³Ï³ñ·Ù³Ý  </t>
  </si>
  <si>
    <t>1. ÐÇÙÝ³ñÏÇ ³Ýí³ÝáõÙÁ</t>
  </si>
  <si>
    <t xml:space="preserve">2. öáëï³ÛÇÝ Ñ³ëó»Ý </t>
  </si>
  <si>
    <t xml:space="preserve">     (ÐÐ å»ï³Ï³Ý  µÛáõç»ª 1, Ñ³Ù³ÛÝùÇ  µÛáõç»ª 2)</t>
  </si>
  <si>
    <t xml:space="preserve">3.ä»ï³Ï³Ý Ï³é³í³ñÙ³Ý í»ñ³¹³ë Ù³ñÙÝÇ Ï³Ù ï»Õ³Ï³Ý ÇÝùÝ³Ï³é³í³ñÙ³Ý </t>
  </si>
  <si>
    <t xml:space="preserve">5. ÐÇÙÝ³ñÏÇª ·³ÝÓ³å»ï³Ï³Ý ëïáñ³µ³Å³ÝáõÙáõÙ  Ñ³ßí³éÙ³Ý   Ñ³Ù³ñÁ </t>
  </si>
  <si>
    <t xml:space="preserve">6. Ì³Ëë»ñÇ  ýÇÝ³Ýë³íáñÙ³Ý  ³ÕµÛáõñÇ  Ïá¹Á`  </t>
  </si>
  <si>
    <t xml:space="preserve">4. ÐÇÙÝ³ñÏÁ ëå³ë³ñÏáÕ ·³ÝÓ³å»ï³Ï³Ý ëïáñ³µ³Å³ÝÙ³Ý ³Ýí³ÝáõÙÁü¾Ü </t>
  </si>
  <si>
    <t>·áñÍ³éÝ³Ï³Ý í³ñãáõÃÛáõÝ</t>
  </si>
  <si>
    <t>1. ԱՇԽԱՏԱՆՔԻ ՎԱՐՁԱՏՐՈՒԹՅՈՒՆ</t>
  </si>
  <si>
    <t>2. ԾԱՌԱՅՈՒԹՅՈՒՆՆԵՐԻ ԵՎ ԱՊՐԱՆՔՆԵՐԻ ՁԵՌՔԲԵՐՈՒՄ</t>
  </si>
  <si>
    <t>2.6 Նյութեր /ապրանքներ/, այդ թվում</t>
  </si>
  <si>
    <t>2.5 Ընթացիկ նորոգում և պահպանում /ծառայություններ և նյութեր/</t>
  </si>
  <si>
    <t>2.4.Մասնագիտական ծառայություններ, այդ թվում</t>
  </si>
  <si>
    <t>Մրցաշարերի, հավաքների և սեմինարների կազմակերպում</t>
  </si>
  <si>
    <t>2.1 Շարունակական ծախսեր, այդ թվում</t>
  </si>
  <si>
    <t>NN</t>
  </si>
  <si>
    <t xml:space="preserve">7. ´Ûáõç»ï³ÛÇÝ Í³Ëë»ñÇ ·áñÍ³é³Ï³Ý ¹³ë³Ï³ñ·Ù³Ý   </t>
  </si>
  <si>
    <t>8.Ծրագրի անվանումը՝ Շախմատիստների պատրաստման ծառայություններ</t>
  </si>
  <si>
    <t xml:space="preserve">9. Ìñ³·ñÇ Ïá¹Á </t>
  </si>
  <si>
    <t>Բյուջետային  ծախսերի տնտեսագիտական դասակարգման տարրերի անվանումները</t>
  </si>
  <si>
    <t>7. ԱՅԼ ԾԱԽՍԵՐ</t>
  </si>
  <si>
    <t>Գույքահարկ</t>
  </si>
  <si>
    <t>482100</t>
  </si>
  <si>
    <t>482200</t>
  </si>
  <si>
    <t xml:space="preserve"> Կապի ծառայություններ</t>
  </si>
  <si>
    <t xml:space="preserve">10․ Միջոցառման կոդը </t>
  </si>
  <si>
    <r>
      <t xml:space="preserve">12. â³÷Ç ÙÇ³íáñÁª </t>
    </r>
    <r>
      <rPr>
        <i/>
        <sz val="8"/>
        <rFont val="Arial Armenian"/>
        <family val="2"/>
      </rPr>
      <t>Ñ³½³ñ ¹ñ³Ù</t>
    </r>
  </si>
  <si>
    <t>Տարի</t>
  </si>
  <si>
    <t>1</t>
  </si>
  <si>
    <t xml:space="preserve">  Մարմնի անվանումը՝ՀՀ կրթության, գիտության, մշակույթի և սպորտի նախարարություն</t>
  </si>
  <si>
    <t>Կատարող՝</t>
  </si>
  <si>
    <t>/ անուն, ազգանուն, հեռախոս/</t>
  </si>
  <si>
    <t>2022 թվականի ընթացքում ծրագրի իրականացման</t>
  </si>
  <si>
    <t>2023 թվականի ընթացքում ծրագրի իրականացման</t>
  </si>
  <si>
    <t>2022թ.բյուջե ճշտված</t>
  </si>
  <si>
    <t xml:space="preserve">11. ä»ï³Ï³Ý  Ï³é³í³ñÙ³Ý í»ñ³¹³ë Ù³ñÙÝÇ Ï³Ù ï»Õ³Ï³Ý  ÇÝùÝ³Ï³é³í³ñÙ³Ý   </t>
  </si>
  <si>
    <t>2024 թվականի ընթացքում ծրագրի իրականացման</t>
  </si>
  <si>
    <t>2023թ.բյուջե ճշտված</t>
  </si>
  <si>
    <t>2024թ.բյուջե ճշտված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</si>
</sst>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19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4"/>
      <name val="Arial Armenian"/>
      <family val="2"/>
    </font>
    <font>
      <sz val="13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i/>
      <sz val="8"/>
      <name val="Arial Armenian"/>
      <family val="2"/>
    </font>
    <font>
      <sz val="14"/>
      <color theme="1"/>
      <name val="Calibri"/>
      <family val="2"/>
      <scheme val="minor"/>
    </font>
    <font>
      <u/>
      <sz val="14"/>
      <name val="Arial Armenian"/>
      <family val="2"/>
    </font>
    <font>
      <b/>
      <sz val="14"/>
      <name val="Gra"/>
    </font>
    <font>
      <b/>
      <sz val="14"/>
      <name val="Arial Armenian"/>
      <family val="2"/>
    </font>
    <font>
      <b/>
      <sz val="14"/>
      <color indexed="8"/>
      <name val="Arial Armenian"/>
      <family val="2"/>
    </font>
    <font>
      <sz val="14"/>
      <name val="Arial"/>
      <family val="2"/>
      <charset val="204"/>
    </font>
    <font>
      <b/>
      <sz val="14"/>
      <name val="Grapalat"/>
    </font>
    <font>
      <sz val="14"/>
      <name val="Gra"/>
    </font>
    <font>
      <sz val="14"/>
      <color theme="1"/>
      <name val="Gra"/>
    </font>
    <font>
      <sz val="14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/>
    <xf numFmtId="49" fontId="6" fillId="0" borderId="2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0" fontId="8" fillId="0" borderId="0" xfId="0" applyFont="1"/>
    <xf numFmtId="0" fontId="9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0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wrapText="1"/>
    </xf>
    <xf numFmtId="0" fontId="13" fillId="0" borderId="0" xfId="0" applyFont="1"/>
    <xf numFmtId="0" fontId="10" fillId="0" borderId="1" xfId="0" applyFont="1" applyBorder="1" applyAlignment="1">
      <alignment vertical="top" wrapText="1"/>
    </xf>
    <xf numFmtId="165" fontId="3" fillId="0" borderId="1" xfId="0" applyNumberFormat="1" applyFont="1" applyFill="1" applyBorder="1"/>
    <xf numFmtId="0" fontId="14" fillId="0" borderId="1" xfId="0" applyFont="1" applyBorder="1" applyAlignment="1">
      <alignment wrapText="1"/>
    </xf>
    <xf numFmtId="49" fontId="10" fillId="0" borderId="1" xfId="0" applyNumberFormat="1" applyFont="1" applyFill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6" fillId="0" borderId="0" xfId="0" applyFont="1"/>
    <xf numFmtId="2" fontId="8" fillId="0" borderId="0" xfId="0" applyNumberFormat="1" applyFont="1"/>
    <xf numFmtId="0" fontId="17" fillId="0" borderId="0" xfId="0" applyFont="1" applyBorder="1" applyAlignment="1">
      <alignment wrapText="1"/>
    </xf>
    <xf numFmtId="165" fontId="17" fillId="0" borderId="0" xfId="0" applyNumberFormat="1" applyFont="1" applyBorder="1" applyAlignment="1">
      <alignment wrapText="1"/>
    </xf>
    <xf numFmtId="0" fontId="17" fillId="2" borderId="0" xfId="0" applyFont="1" applyFill="1" applyBorder="1"/>
    <xf numFmtId="0" fontId="17" fillId="2" borderId="0" xfId="0" applyFont="1" applyFill="1" applyBorder="1" applyAlignment="1">
      <alignment wrapText="1"/>
    </xf>
    <xf numFmtId="0" fontId="17" fillId="2" borderId="0" xfId="0" applyFont="1" applyFill="1" applyBorder="1" applyAlignment="1"/>
    <xf numFmtId="164" fontId="13" fillId="0" borderId="0" xfId="3" applyFont="1"/>
    <xf numFmtId="164" fontId="13" fillId="0" borderId="0" xfId="0" applyNumberFormat="1" applyFont="1"/>
    <xf numFmtId="165" fontId="13" fillId="0" borderId="0" xfId="0" applyNumberFormat="1" applyFont="1"/>
    <xf numFmtId="164" fontId="8" fillId="0" borderId="0" xfId="3" applyFont="1"/>
    <xf numFmtId="164" fontId="0" fillId="0" borderId="0" xfId="3" applyFont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</cellXfs>
  <cellStyles count="4">
    <cellStyle name="Comma" xfId="3" builtinId="3"/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0"/>
  <sheetViews>
    <sheetView workbookViewId="0">
      <selection activeCell="C21" sqref="C21"/>
    </sheetView>
  </sheetViews>
  <sheetFormatPr defaultRowHeight="15"/>
  <cols>
    <col min="1" max="1" width="43.140625" customWidth="1"/>
    <col min="2" max="2" width="14" customWidth="1"/>
    <col min="3" max="3" width="22" customWidth="1"/>
    <col min="4" max="4" width="12.7109375" customWidth="1"/>
    <col min="5" max="5" width="12.85546875" customWidth="1"/>
    <col min="6" max="6" width="13.85546875" customWidth="1"/>
    <col min="7" max="7" width="14.28515625" customWidth="1"/>
    <col min="9" max="9" width="12.28515625" bestFit="1" customWidth="1"/>
    <col min="10" max="10" width="14.5703125" bestFit="1" customWidth="1"/>
    <col min="11" max="12" width="14" bestFit="1" customWidth="1"/>
    <col min="14" max="14" width="21.140625" bestFit="1" customWidth="1"/>
  </cols>
  <sheetData>
    <row r="2" spans="1:9" ht="18" customHeight="1">
      <c r="B2" s="50" t="s">
        <v>26</v>
      </c>
      <c r="C2" s="50"/>
      <c r="D2" s="11"/>
      <c r="E2" s="1"/>
      <c r="F2" s="1"/>
      <c r="G2" s="1"/>
      <c r="I2" s="11"/>
    </row>
    <row r="3" spans="1:9" ht="16.5" customHeight="1">
      <c r="A3" s="49" t="s">
        <v>27</v>
      </c>
      <c r="B3" s="49"/>
      <c r="C3" s="49"/>
      <c r="D3" s="49"/>
      <c r="E3" s="49"/>
      <c r="F3" s="12"/>
      <c r="G3" s="12"/>
      <c r="H3" s="12"/>
      <c r="I3" s="12"/>
    </row>
    <row r="4" spans="1:9" ht="16.5" customHeight="1">
      <c r="A4" s="49" t="s">
        <v>69</v>
      </c>
      <c r="B4" s="49"/>
      <c r="C4" s="49"/>
      <c r="D4" s="49"/>
      <c r="E4" s="49"/>
      <c r="F4" s="12"/>
      <c r="G4" s="12"/>
      <c r="H4" s="12"/>
      <c r="I4" s="12"/>
    </row>
    <row r="5" spans="1:9">
      <c r="A5" s="2"/>
      <c r="B5" s="2"/>
      <c r="C5" s="2"/>
      <c r="D5" s="2"/>
      <c r="E5" s="2"/>
      <c r="F5" s="2"/>
      <c r="G5" s="2"/>
      <c r="H5" s="2"/>
      <c r="I5" s="3"/>
    </row>
    <row r="6" spans="1:9" ht="15.75" thickBot="1">
      <c r="A6" s="5" t="s">
        <v>37</v>
      </c>
      <c r="B6" s="5" t="s">
        <v>28</v>
      </c>
      <c r="C6" s="4"/>
      <c r="D6" s="7" t="s">
        <v>53</v>
      </c>
      <c r="H6" s="6"/>
      <c r="I6" s="6"/>
    </row>
    <row r="7" spans="1:9" ht="15.75" thickBot="1">
      <c r="A7" s="5" t="s">
        <v>38</v>
      </c>
      <c r="B7" s="5" t="s">
        <v>29</v>
      </c>
      <c r="C7" s="5"/>
      <c r="D7" s="5" t="s">
        <v>30</v>
      </c>
      <c r="G7" s="14" t="s">
        <v>31</v>
      </c>
    </row>
    <row r="8" spans="1:9" ht="15.75" thickBot="1">
      <c r="A8" s="5" t="s">
        <v>40</v>
      </c>
      <c r="B8" s="5"/>
      <c r="C8" s="5"/>
      <c r="D8" s="5" t="s">
        <v>32</v>
      </c>
      <c r="G8" s="14" t="s">
        <v>33</v>
      </c>
      <c r="I8" s="13"/>
    </row>
    <row r="9" spans="1:9" ht="15.75" thickBot="1">
      <c r="A9" s="5" t="s">
        <v>66</v>
      </c>
      <c r="B9" s="5"/>
      <c r="C9" s="5"/>
      <c r="D9" s="5" t="s">
        <v>34</v>
      </c>
      <c r="G9" s="14" t="s">
        <v>33</v>
      </c>
      <c r="I9" s="13"/>
    </row>
    <row r="10" spans="1:9" ht="15.75" thickBot="1">
      <c r="A10" s="7" t="s">
        <v>43</v>
      </c>
      <c r="B10" s="5"/>
      <c r="C10" s="5"/>
      <c r="D10" s="5" t="s">
        <v>54</v>
      </c>
      <c r="G10" s="5"/>
      <c r="I10" s="5"/>
    </row>
    <row r="11" spans="1:9" ht="15.75" thickBot="1">
      <c r="A11" s="7" t="s">
        <v>44</v>
      </c>
      <c r="B11" s="5"/>
      <c r="C11" s="5"/>
      <c r="D11" s="5" t="s">
        <v>55</v>
      </c>
      <c r="G11" s="14" t="s">
        <v>35</v>
      </c>
      <c r="I11" s="5"/>
    </row>
    <row r="12" spans="1:9" ht="15.75" thickBot="1">
      <c r="A12" s="8" t="s">
        <v>41</v>
      </c>
      <c r="B12" s="9"/>
      <c r="C12" s="10"/>
      <c r="D12" s="5" t="s">
        <v>62</v>
      </c>
      <c r="G12" s="16">
        <v>11007</v>
      </c>
      <c r="I12" s="5"/>
    </row>
    <row r="13" spans="1:9" ht="15.75" thickBot="1">
      <c r="A13" s="5" t="s">
        <v>42</v>
      </c>
      <c r="B13" s="7"/>
      <c r="C13" s="15" t="s">
        <v>65</v>
      </c>
      <c r="D13" s="5" t="s">
        <v>72</v>
      </c>
      <c r="G13" s="13"/>
      <c r="H13" s="5"/>
      <c r="I13" s="5"/>
    </row>
    <row r="14" spans="1:9">
      <c r="A14" s="5" t="s">
        <v>39</v>
      </c>
      <c r="B14" s="8"/>
      <c r="C14" s="9"/>
      <c r="D14" s="9" t="s">
        <v>36</v>
      </c>
      <c r="G14" s="13"/>
      <c r="H14" s="9"/>
      <c r="I14" s="5"/>
    </row>
    <row r="15" spans="1:9">
      <c r="B15" s="5"/>
      <c r="C15" s="5"/>
      <c r="D15" s="9" t="s">
        <v>63</v>
      </c>
      <c r="I15" s="5"/>
    </row>
    <row r="16" spans="1:9" s="17" customFormat="1" ht="18.75">
      <c r="B16" s="18"/>
      <c r="C16" s="19"/>
      <c r="E16" s="19"/>
      <c r="F16" s="20"/>
      <c r="G16" s="21"/>
      <c r="H16" s="21"/>
      <c r="I16" s="21"/>
    </row>
    <row r="17" spans="1:14" s="17" customFormat="1" ht="18.75">
      <c r="B17" s="18"/>
      <c r="C17" s="19"/>
      <c r="E17" s="19"/>
      <c r="F17" s="19"/>
      <c r="G17" s="22"/>
      <c r="H17" s="22"/>
      <c r="I17" s="22"/>
    </row>
    <row r="18" spans="1:14" s="17" customFormat="1" ht="72">
      <c r="A18" s="23" t="s">
        <v>56</v>
      </c>
      <c r="B18" s="24" t="s">
        <v>52</v>
      </c>
      <c r="C18" s="24" t="s">
        <v>71</v>
      </c>
      <c r="D18" s="25" t="s">
        <v>0</v>
      </c>
      <c r="E18" s="24" t="s">
        <v>1</v>
      </c>
      <c r="F18" s="24" t="s">
        <v>2</v>
      </c>
      <c r="G18" s="25" t="s">
        <v>64</v>
      </c>
      <c r="I18" s="26"/>
    </row>
    <row r="19" spans="1:14" s="30" customFormat="1" ht="18">
      <c r="A19" s="27" t="s">
        <v>3</v>
      </c>
      <c r="B19" s="28" t="s">
        <v>17</v>
      </c>
      <c r="C19" s="29">
        <f>SUM(C22+C20+C39)</f>
        <v>158438.46902593941</v>
      </c>
      <c r="D19" s="29">
        <f>SUM(D22+D20+D39)</f>
        <v>31914.726634181821</v>
      </c>
      <c r="E19" s="29">
        <f t="shared" ref="E19:G19" si="0">SUM(E22+E20+E39)</f>
        <v>72098.584512969712</v>
      </c>
      <c r="F19" s="29">
        <f t="shared" si="0"/>
        <v>112282.62757575756</v>
      </c>
      <c r="G19" s="29">
        <f t="shared" si="0"/>
        <v>158438.5</v>
      </c>
    </row>
    <row r="20" spans="1:14" s="30" customFormat="1" ht="36">
      <c r="A20" s="27" t="s">
        <v>45</v>
      </c>
      <c r="B20" s="28" t="s">
        <v>17</v>
      </c>
      <c r="C20" s="29">
        <v>110575</v>
      </c>
      <c r="D20" s="29">
        <v>18429.2</v>
      </c>
      <c r="E20" s="29">
        <v>46072.9</v>
      </c>
      <c r="F20" s="29">
        <v>73716.7</v>
      </c>
      <c r="G20" s="29">
        <v>110575</v>
      </c>
    </row>
    <row r="21" spans="1:14" s="30" customFormat="1" ht="54">
      <c r="A21" s="31" t="s">
        <v>4</v>
      </c>
      <c r="B21" s="28" t="s">
        <v>18</v>
      </c>
      <c r="C21" s="29">
        <v>110575</v>
      </c>
      <c r="D21" s="32">
        <v>18429.2</v>
      </c>
      <c r="E21" s="29">
        <v>46072.9</v>
      </c>
      <c r="F21" s="29">
        <v>73716.7</v>
      </c>
      <c r="G21" s="29">
        <v>110575</v>
      </c>
      <c r="J21" s="45"/>
      <c r="N21" s="43"/>
    </row>
    <row r="22" spans="1:14" s="30" customFormat="1" ht="54">
      <c r="A22" s="27" t="s">
        <v>46</v>
      </c>
      <c r="B22" s="28" t="s">
        <v>17</v>
      </c>
      <c r="C22" s="29">
        <f>SUM(C23+C32+C34+C36)</f>
        <v>20832.669025939394</v>
      </c>
      <c r="D22" s="29">
        <f t="shared" ref="D22:G22" si="1">SUM(D23+D32+D34+D36)</f>
        <v>6727.826634181818</v>
      </c>
      <c r="E22" s="29">
        <f t="shared" si="1"/>
        <v>12510.284512969698</v>
      </c>
      <c r="F22" s="29">
        <f t="shared" si="1"/>
        <v>18292.827575757576</v>
      </c>
      <c r="G22" s="29">
        <f t="shared" si="1"/>
        <v>20832.7</v>
      </c>
      <c r="N22" s="44"/>
    </row>
    <row r="23" spans="1:14" s="30" customFormat="1" ht="36">
      <c r="A23" s="33" t="s">
        <v>51</v>
      </c>
      <c r="B23" s="28" t="s">
        <v>17</v>
      </c>
      <c r="C23" s="29">
        <f>SUM(C24+C25+C28+C31)</f>
        <v>6743.6690259393945</v>
      </c>
      <c r="D23" s="29">
        <f t="shared" ref="D23:G23" si="2">SUM(D24+D25+D28+D31)</f>
        <v>2361.6016341818176</v>
      </c>
      <c r="E23" s="29">
        <f t="shared" si="2"/>
        <v>3371.8345129696972</v>
      </c>
      <c r="F23" s="29">
        <f t="shared" si="2"/>
        <v>5466.2525757575759</v>
      </c>
      <c r="G23" s="29">
        <f t="shared" si="2"/>
        <v>6743.7000000000007</v>
      </c>
      <c r="N23" s="44"/>
    </row>
    <row r="24" spans="1:14" s="30" customFormat="1" ht="36">
      <c r="A24" s="27" t="s">
        <v>5</v>
      </c>
      <c r="B24" s="28" t="s">
        <v>19</v>
      </c>
      <c r="C24" s="32">
        <v>100</v>
      </c>
      <c r="D24" s="32">
        <v>25</v>
      </c>
      <c r="E24" s="29">
        <v>50</v>
      </c>
      <c r="F24" s="29">
        <v>75</v>
      </c>
      <c r="G24" s="29">
        <v>100</v>
      </c>
      <c r="N24" s="44"/>
    </row>
    <row r="25" spans="1:14" s="30" customFormat="1" ht="36">
      <c r="A25" s="27" t="s">
        <v>6</v>
      </c>
      <c r="B25" s="28" t="s">
        <v>20</v>
      </c>
      <c r="C25" s="29">
        <f>SUM(C26:C27)</f>
        <v>4839.9690259393938</v>
      </c>
      <c r="D25" s="29">
        <f t="shared" ref="D25:F25" si="3">SUM(D26:D27)</f>
        <v>1885.6766341818179</v>
      </c>
      <c r="E25" s="29">
        <f t="shared" si="3"/>
        <v>2419.9845129696969</v>
      </c>
      <c r="F25" s="29">
        <f t="shared" si="3"/>
        <v>4038.4775757575753</v>
      </c>
      <c r="G25" s="29">
        <v>4840</v>
      </c>
      <c r="N25" s="44"/>
    </row>
    <row r="26" spans="1:14" s="30" customFormat="1" ht="36">
      <c r="A26" s="27" t="s">
        <v>7</v>
      </c>
      <c r="B26" s="28" t="s">
        <v>20</v>
      </c>
      <c r="C26" s="29">
        <v>2671.5393939393934</v>
      </c>
      <c r="D26" s="29">
        <v>801.4618181818181</v>
      </c>
      <c r="E26" s="29">
        <v>1335.7696969696967</v>
      </c>
      <c r="F26" s="29">
        <v>1870.0775757575755</v>
      </c>
      <c r="G26" s="29">
        <v>2671.5393939393934</v>
      </c>
      <c r="N26" s="44"/>
    </row>
    <row r="27" spans="1:14" s="30" customFormat="1" ht="36">
      <c r="A27" s="27" t="s">
        <v>8</v>
      </c>
      <c r="B27" s="28" t="s">
        <v>20</v>
      </c>
      <c r="C27" s="29">
        <v>2168.4296319999999</v>
      </c>
      <c r="D27" s="29">
        <v>1084.2148159999999</v>
      </c>
      <c r="E27" s="29">
        <v>1084.2148159999999</v>
      </c>
      <c r="F27" s="29">
        <v>2168.4</v>
      </c>
      <c r="G27" s="29">
        <v>2168.4</v>
      </c>
    </row>
    <row r="28" spans="1:14" s="30" customFormat="1" ht="36">
      <c r="A28" s="27" t="s">
        <v>9</v>
      </c>
      <c r="B28" s="28" t="s">
        <v>21</v>
      </c>
      <c r="C28" s="29">
        <f>SUM(C29:C30)</f>
        <v>673.3</v>
      </c>
      <c r="D28" s="29">
        <v>168.32499999999999</v>
      </c>
      <c r="E28" s="29">
        <v>336.65</v>
      </c>
      <c r="F28" s="29">
        <v>504.97499999999997</v>
      </c>
      <c r="G28" s="29">
        <v>673.3</v>
      </c>
    </row>
    <row r="29" spans="1:14" s="30" customFormat="1" ht="54">
      <c r="A29" s="27" t="s">
        <v>10</v>
      </c>
      <c r="B29" s="28" t="s">
        <v>21</v>
      </c>
      <c r="C29" s="32">
        <v>291.60000000000002</v>
      </c>
      <c r="D29" s="32">
        <v>72.900000000000006</v>
      </c>
      <c r="E29" s="29">
        <v>145.80000000000001</v>
      </c>
      <c r="F29" s="29">
        <v>218.70000000000002</v>
      </c>
      <c r="G29" s="29">
        <v>291.60000000000002</v>
      </c>
    </row>
    <row r="30" spans="1:14" s="30" customFormat="1" ht="36">
      <c r="A30" s="27" t="s">
        <v>11</v>
      </c>
      <c r="B30" s="28" t="s">
        <v>21</v>
      </c>
      <c r="C30" s="32">
        <v>381.69999999999993</v>
      </c>
      <c r="D30" s="32">
        <v>95.424999999999983</v>
      </c>
      <c r="E30" s="29">
        <v>190.84999999999997</v>
      </c>
      <c r="F30" s="29">
        <v>286.27499999999998</v>
      </c>
      <c r="G30" s="29">
        <v>381.7</v>
      </c>
    </row>
    <row r="31" spans="1:14" s="30" customFormat="1" ht="18">
      <c r="A31" s="31" t="s">
        <v>61</v>
      </c>
      <c r="B31" s="28" t="s">
        <v>22</v>
      </c>
      <c r="C31" s="29">
        <v>1130.4000000000001</v>
      </c>
      <c r="D31" s="29">
        <v>282.60000000000002</v>
      </c>
      <c r="E31" s="29">
        <v>565.20000000000005</v>
      </c>
      <c r="F31" s="29">
        <v>847.80000000000007</v>
      </c>
      <c r="G31" s="29">
        <v>1130.4000000000001</v>
      </c>
      <c r="J31" s="45"/>
    </row>
    <row r="32" spans="1:14" s="30" customFormat="1" ht="36">
      <c r="A32" s="27" t="s">
        <v>49</v>
      </c>
      <c r="B32" s="28" t="s">
        <v>17</v>
      </c>
      <c r="C32" s="29">
        <f>SUM(C33)</f>
        <v>12921.3</v>
      </c>
      <c r="D32" s="29">
        <f t="shared" ref="D32:G32" si="4">SUM(D33)</f>
        <v>4074.3</v>
      </c>
      <c r="E32" s="29">
        <f t="shared" si="4"/>
        <v>8554.6</v>
      </c>
      <c r="F32" s="29">
        <f t="shared" si="4"/>
        <v>11950.8</v>
      </c>
      <c r="G32" s="29">
        <f t="shared" si="4"/>
        <v>12921.3</v>
      </c>
    </row>
    <row r="33" spans="1:10" s="30" customFormat="1" ht="54">
      <c r="A33" s="34" t="s">
        <v>50</v>
      </c>
      <c r="B33" s="28" t="s">
        <v>23</v>
      </c>
      <c r="C33" s="29">
        <v>12921.3</v>
      </c>
      <c r="D33" s="29">
        <v>4074.3</v>
      </c>
      <c r="E33" s="29">
        <v>8554.6</v>
      </c>
      <c r="F33" s="29">
        <v>11950.8</v>
      </c>
      <c r="G33" s="29">
        <v>12921.3</v>
      </c>
      <c r="I33" s="45"/>
    </row>
    <row r="34" spans="1:10" s="30" customFormat="1" ht="54">
      <c r="A34" s="27" t="s">
        <v>48</v>
      </c>
      <c r="B34" s="28" t="s">
        <v>17</v>
      </c>
      <c r="C34" s="32">
        <f>SUM(C35)</f>
        <v>1047.7</v>
      </c>
      <c r="D34" s="32">
        <f t="shared" ref="D34:G34" si="5">SUM(D35)</f>
        <v>261.92500000000001</v>
      </c>
      <c r="E34" s="32">
        <f t="shared" si="5"/>
        <v>523.85</v>
      </c>
      <c r="F34" s="32">
        <f t="shared" si="5"/>
        <v>785.77500000000009</v>
      </c>
      <c r="G34" s="32">
        <f t="shared" si="5"/>
        <v>1047.7</v>
      </c>
    </row>
    <row r="35" spans="1:10" s="30" customFormat="1" ht="54">
      <c r="A35" s="27" t="s">
        <v>12</v>
      </c>
      <c r="B35" s="28" t="s">
        <v>25</v>
      </c>
      <c r="C35" s="32">
        <v>1047.7</v>
      </c>
      <c r="D35" s="32">
        <v>261.92500000000001</v>
      </c>
      <c r="E35" s="29">
        <v>523.85</v>
      </c>
      <c r="F35" s="29">
        <v>785.77500000000009</v>
      </c>
      <c r="G35" s="29">
        <v>1047.7</v>
      </c>
    </row>
    <row r="36" spans="1:10" s="30" customFormat="1" ht="36">
      <c r="A36" s="27" t="s">
        <v>47</v>
      </c>
      <c r="B36" s="28" t="s">
        <v>17</v>
      </c>
      <c r="C36" s="32">
        <f>SUM(C37)</f>
        <v>120</v>
      </c>
      <c r="D36" s="32">
        <f t="shared" ref="D36:G36" si="6">SUM(D37)</f>
        <v>30</v>
      </c>
      <c r="E36" s="32">
        <f t="shared" si="6"/>
        <v>60</v>
      </c>
      <c r="F36" s="32">
        <f t="shared" si="6"/>
        <v>90</v>
      </c>
      <c r="G36" s="32">
        <f t="shared" si="6"/>
        <v>120</v>
      </c>
    </row>
    <row r="37" spans="1:10" s="30" customFormat="1" ht="36">
      <c r="A37" s="27" t="s">
        <v>13</v>
      </c>
      <c r="B37" s="28" t="s">
        <v>24</v>
      </c>
      <c r="C37" s="29">
        <v>120</v>
      </c>
      <c r="D37" s="29">
        <v>30</v>
      </c>
      <c r="E37" s="29">
        <v>60</v>
      </c>
      <c r="F37" s="29">
        <v>90</v>
      </c>
      <c r="G37" s="29">
        <v>120</v>
      </c>
    </row>
    <row r="38" spans="1:10" s="30" customFormat="1" ht="18">
      <c r="A38" s="27" t="s">
        <v>14</v>
      </c>
      <c r="B38" s="28" t="s">
        <v>24</v>
      </c>
      <c r="C38" s="32">
        <v>120</v>
      </c>
      <c r="D38" s="32">
        <v>30</v>
      </c>
      <c r="E38" s="29">
        <v>60</v>
      </c>
      <c r="F38" s="29">
        <v>90</v>
      </c>
      <c r="G38" s="29">
        <v>120</v>
      </c>
    </row>
    <row r="39" spans="1:10" s="17" customFormat="1" ht="18.75">
      <c r="A39" s="27" t="s">
        <v>57</v>
      </c>
      <c r="B39" s="28" t="s">
        <v>17</v>
      </c>
      <c r="C39" s="29">
        <f>SUM(C40)</f>
        <v>27030.800000000003</v>
      </c>
      <c r="D39" s="29">
        <f t="shared" ref="D39:G39" si="7">SUM(D40)</f>
        <v>6757.7000000000007</v>
      </c>
      <c r="E39" s="29">
        <f t="shared" si="7"/>
        <v>13515.400000000001</v>
      </c>
      <c r="F39" s="29">
        <f t="shared" si="7"/>
        <v>20273.099999999999</v>
      </c>
      <c r="G39" s="29">
        <f t="shared" si="7"/>
        <v>27030.800000000003</v>
      </c>
    </row>
    <row r="40" spans="1:10" s="17" customFormat="1" ht="36.75">
      <c r="A40" s="35" t="s">
        <v>15</v>
      </c>
      <c r="B40" s="28" t="s">
        <v>17</v>
      </c>
      <c r="C40" s="29">
        <f>SUM(C42+C41)</f>
        <v>27030.800000000003</v>
      </c>
      <c r="D40" s="29">
        <f t="shared" ref="D40:G40" si="8">SUM(D42+D41)</f>
        <v>6757.7000000000007</v>
      </c>
      <c r="E40" s="29">
        <f t="shared" si="8"/>
        <v>13515.400000000001</v>
      </c>
      <c r="F40" s="29">
        <f t="shared" si="8"/>
        <v>20273.099999999999</v>
      </c>
      <c r="G40" s="29">
        <f t="shared" si="8"/>
        <v>27030.800000000003</v>
      </c>
    </row>
    <row r="41" spans="1:10" s="17" customFormat="1" ht="18.75">
      <c r="A41" s="35" t="s">
        <v>58</v>
      </c>
      <c r="B41" s="28" t="s">
        <v>59</v>
      </c>
      <c r="C41" s="29">
        <v>624.4</v>
      </c>
      <c r="D41" s="29">
        <v>156.1</v>
      </c>
      <c r="E41" s="29">
        <v>312.2</v>
      </c>
      <c r="F41" s="29">
        <v>468.3</v>
      </c>
      <c r="G41" s="29">
        <v>624.4</v>
      </c>
    </row>
    <row r="42" spans="1:10" s="17" customFormat="1" ht="36.75">
      <c r="A42" s="35" t="s">
        <v>16</v>
      </c>
      <c r="B42" s="28" t="s">
        <v>60</v>
      </c>
      <c r="C42" s="32">
        <v>26406.400000000001</v>
      </c>
      <c r="D42" s="32">
        <v>6601.6</v>
      </c>
      <c r="E42" s="32">
        <v>13203.2</v>
      </c>
      <c r="F42" s="32">
        <v>19804.8</v>
      </c>
      <c r="G42" s="32">
        <v>26406.400000000001</v>
      </c>
    </row>
    <row r="43" spans="1:10" s="17" customFormat="1" ht="18.75">
      <c r="A43" s="36"/>
      <c r="C43" s="37"/>
      <c r="D43" s="37"/>
      <c r="E43" s="37"/>
      <c r="F43" s="37"/>
      <c r="G43" s="37"/>
    </row>
    <row r="44" spans="1:10" s="17" customFormat="1" ht="18.75">
      <c r="A44" s="36"/>
      <c r="C44" s="37"/>
      <c r="D44" s="37"/>
      <c r="E44" s="37"/>
      <c r="F44" s="37"/>
      <c r="G44" s="37"/>
    </row>
    <row r="45" spans="1:10" s="17" customFormat="1" ht="20.25">
      <c r="A45" s="36"/>
      <c r="B45" s="38"/>
      <c r="C45" s="39"/>
      <c r="D45" s="39"/>
      <c r="E45" s="39"/>
      <c r="F45" s="39"/>
      <c r="J45" s="46"/>
    </row>
    <row r="46" spans="1:10" s="17" customFormat="1" ht="20.25">
      <c r="B46" s="40" t="s">
        <v>67</v>
      </c>
      <c r="C46" s="41"/>
      <c r="D46" s="42" t="s">
        <v>68</v>
      </c>
      <c r="E46" s="40"/>
      <c r="F46" s="40"/>
      <c r="J46" s="46"/>
    </row>
    <row r="47" spans="1:10">
      <c r="J47" s="47"/>
    </row>
    <row r="48" spans="1:10">
      <c r="J48" s="47"/>
    </row>
    <row r="49" spans="10:10">
      <c r="J49" s="47"/>
    </row>
    <row r="50" spans="10:10">
      <c r="J50" s="47"/>
    </row>
  </sheetData>
  <mergeCells count="3">
    <mergeCell ref="A3:E3"/>
    <mergeCell ref="A4:E4"/>
    <mergeCell ref="B2:C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50"/>
  <sheetViews>
    <sheetView workbookViewId="0">
      <selection activeCell="J18" sqref="J18"/>
    </sheetView>
  </sheetViews>
  <sheetFormatPr defaultRowHeight="15"/>
  <cols>
    <col min="1" max="1" width="43.140625" customWidth="1"/>
    <col min="2" max="2" width="14" customWidth="1"/>
    <col min="3" max="3" width="22" customWidth="1"/>
    <col min="4" max="4" width="12.7109375" customWidth="1"/>
    <col min="5" max="5" width="12.85546875" customWidth="1"/>
    <col min="6" max="6" width="13.85546875" customWidth="1"/>
    <col min="7" max="7" width="14.28515625" customWidth="1"/>
    <col min="9" max="9" width="12.28515625" bestFit="1" customWidth="1"/>
    <col min="10" max="10" width="14.5703125" bestFit="1" customWidth="1"/>
    <col min="11" max="12" width="14" bestFit="1" customWidth="1"/>
    <col min="14" max="14" width="21.140625" bestFit="1" customWidth="1"/>
  </cols>
  <sheetData>
    <row r="2" spans="1:9" ht="18" customHeight="1">
      <c r="B2" s="50" t="s">
        <v>26</v>
      </c>
      <c r="C2" s="50"/>
      <c r="D2" s="11"/>
      <c r="E2" s="48"/>
      <c r="F2" s="48"/>
      <c r="G2" s="48"/>
      <c r="I2" s="11"/>
    </row>
    <row r="3" spans="1:9" ht="16.5" customHeight="1">
      <c r="A3" s="49" t="s">
        <v>27</v>
      </c>
      <c r="B3" s="49"/>
      <c r="C3" s="49"/>
      <c r="D3" s="49"/>
      <c r="E3" s="49"/>
      <c r="F3" s="12"/>
      <c r="G3" s="12"/>
      <c r="H3" s="12"/>
      <c r="I3" s="12"/>
    </row>
    <row r="4" spans="1:9" ht="16.5" customHeight="1">
      <c r="A4" s="49" t="s">
        <v>70</v>
      </c>
      <c r="B4" s="49"/>
      <c r="C4" s="49"/>
      <c r="D4" s="49"/>
      <c r="E4" s="49"/>
      <c r="F4" s="12"/>
      <c r="G4" s="12"/>
      <c r="H4" s="12"/>
      <c r="I4" s="12"/>
    </row>
    <row r="5" spans="1:9">
      <c r="A5" s="2"/>
      <c r="B5" s="2"/>
      <c r="C5" s="2"/>
      <c r="D5" s="2"/>
      <c r="E5" s="2"/>
      <c r="F5" s="2"/>
      <c r="G5" s="2"/>
      <c r="H5" s="2"/>
      <c r="I5" s="3"/>
    </row>
    <row r="6" spans="1:9" ht="15.75" thickBot="1">
      <c r="A6" s="5" t="s">
        <v>37</v>
      </c>
      <c r="B6" s="5" t="s">
        <v>28</v>
      </c>
      <c r="C6" s="4"/>
      <c r="D6" s="7" t="s">
        <v>53</v>
      </c>
      <c r="H6" s="6"/>
      <c r="I6" s="6"/>
    </row>
    <row r="7" spans="1:9" ht="15.75" thickBot="1">
      <c r="A7" s="5" t="s">
        <v>38</v>
      </c>
      <c r="B7" s="5" t="s">
        <v>29</v>
      </c>
      <c r="C7" s="5"/>
      <c r="D7" s="5" t="s">
        <v>30</v>
      </c>
      <c r="G7" s="14" t="s">
        <v>31</v>
      </c>
    </row>
    <row r="8" spans="1:9" ht="15.75" thickBot="1">
      <c r="A8" s="5" t="s">
        <v>40</v>
      </c>
      <c r="B8" s="5"/>
      <c r="C8" s="5"/>
      <c r="D8" s="5" t="s">
        <v>32</v>
      </c>
      <c r="G8" s="14" t="s">
        <v>33</v>
      </c>
      <c r="I8" s="13"/>
    </row>
    <row r="9" spans="1:9" ht="15.75" thickBot="1">
      <c r="A9" s="5" t="s">
        <v>66</v>
      </c>
      <c r="B9" s="5"/>
      <c r="C9" s="5"/>
      <c r="D9" s="5" t="s">
        <v>34</v>
      </c>
      <c r="G9" s="14" t="s">
        <v>33</v>
      </c>
      <c r="I9" s="13"/>
    </row>
    <row r="10" spans="1:9" ht="15.75" thickBot="1">
      <c r="A10" s="7" t="s">
        <v>43</v>
      </c>
      <c r="B10" s="5"/>
      <c r="C10" s="5"/>
      <c r="D10" s="5" t="s">
        <v>54</v>
      </c>
      <c r="G10" s="5"/>
      <c r="I10" s="5"/>
    </row>
    <row r="11" spans="1:9" ht="15.75" thickBot="1">
      <c r="A11" s="7" t="s">
        <v>44</v>
      </c>
      <c r="B11" s="5"/>
      <c r="C11" s="5"/>
      <c r="D11" s="5" t="s">
        <v>55</v>
      </c>
      <c r="G11" s="14" t="s">
        <v>35</v>
      </c>
      <c r="I11" s="5"/>
    </row>
    <row r="12" spans="1:9" ht="15.75" thickBot="1">
      <c r="A12" s="8" t="s">
        <v>41</v>
      </c>
      <c r="B12" s="9"/>
      <c r="C12" s="10"/>
      <c r="D12" s="5" t="s">
        <v>62</v>
      </c>
      <c r="G12" s="16">
        <v>11007</v>
      </c>
      <c r="I12" s="5"/>
    </row>
    <row r="13" spans="1:9" ht="15.75" thickBot="1">
      <c r="A13" s="5" t="s">
        <v>42</v>
      </c>
      <c r="B13" s="7"/>
      <c r="C13" s="15" t="s">
        <v>65</v>
      </c>
      <c r="D13" s="5" t="s">
        <v>72</v>
      </c>
      <c r="G13" s="13"/>
      <c r="H13" s="5"/>
      <c r="I13" s="5"/>
    </row>
    <row r="14" spans="1:9">
      <c r="A14" s="5" t="s">
        <v>39</v>
      </c>
      <c r="B14" s="8"/>
      <c r="C14" s="9"/>
      <c r="D14" s="9" t="s">
        <v>36</v>
      </c>
      <c r="G14" s="13"/>
      <c r="H14" s="9"/>
      <c r="I14" s="5"/>
    </row>
    <row r="15" spans="1:9">
      <c r="B15" s="5"/>
      <c r="C15" s="5"/>
      <c r="D15" s="9" t="s">
        <v>63</v>
      </c>
      <c r="I15" s="5"/>
    </row>
    <row r="16" spans="1:9" s="17" customFormat="1" ht="18.75">
      <c r="B16" s="18"/>
      <c r="C16" s="19"/>
      <c r="E16" s="19"/>
      <c r="F16" s="20"/>
      <c r="G16" s="21"/>
      <c r="H16" s="21"/>
      <c r="I16" s="21"/>
    </row>
    <row r="17" spans="1:14" s="17" customFormat="1" ht="18.75">
      <c r="B17" s="18"/>
      <c r="C17" s="19"/>
      <c r="E17" s="19"/>
      <c r="F17" s="19"/>
      <c r="G17" s="22"/>
      <c r="H17" s="22"/>
      <c r="I17" s="22"/>
    </row>
    <row r="18" spans="1:14" s="17" customFormat="1" ht="72">
      <c r="A18" s="23" t="s">
        <v>56</v>
      </c>
      <c r="B18" s="24" t="s">
        <v>52</v>
      </c>
      <c r="C18" s="24" t="s">
        <v>74</v>
      </c>
      <c r="D18" s="25" t="s">
        <v>0</v>
      </c>
      <c r="E18" s="24" t="s">
        <v>1</v>
      </c>
      <c r="F18" s="24" t="s">
        <v>2</v>
      </c>
      <c r="G18" s="25" t="s">
        <v>64</v>
      </c>
      <c r="I18" s="26"/>
    </row>
    <row r="19" spans="1:14" s="30" customFormat="1" ht="18">
      <c r="A19" s="27" t="s">
        <v>3</v>
      </c>
      <c r="B19" s="28" t="s">
        <v>17</v>
      </c>
      <c r="C19" s="29">
        <f>SUM(C22+C20+C39)</f>
        <v>158438.46902593941</v>
      </c>
      <c r="D19" s="29">
        <f>SUM(D22+D20+D39)</f>
        <v>31914.726634181821</v>
      </c>
      <c r="E19" s="29">
        <f t="shared" ref="E19:G19" si="0">SUM(E22+E20+E39)</f>
        <v>72098.584512969712</v>
      </c>
      <c r="F19" s="29">
        <f t="shared" si="0"/>
        <v>112282.62757575756</v>
      </c>
      <c r="G19" s="29">
        <f t="shared" si="0"/>
        <v>158438.5</v>
      </c>
    </row>
    <row r="20" spans="1:14" s="30" customFormat="1" ht="36">
      <c r="A20" s="27" t="s">
        <v>45</v>
      </c>
      <c r="B20" s="28" t="s">
        <v>17</v>
      </c>
      <c r="C20" s="29">
        <v>110575</v>
      </c>
      <c r="D20" s="29">
        <v>18429.2</v>
      </c>
      <c r="E20" s="29">
        <v>46072.9</v>
      </c>
      <c r="F20" s="29">
        <v>73716.7</v>
      </c>
      <c r="G20" s="29">
        <v>110575</v>
      </c>
    </row>
    <row r="21" spans="1:14" s="30" customFormat="1" ht="54">
      <c r="A21" s="31" t="s">
        <v>4</v>
      </c>
      <c r="B21" s="28" t="s">
        <v>18</v>
      </c>
      <c r="C21" s="29">
        <v>110575</v>
      </c>
      <c r="D21" s="32">
        <v>18429.2</v>
      </c>
      <c r="E21" s="29">
        <v>46072.9</v>
      </c>
      <c r="F21" s="29">
        <v>73716.7</v>
      </c>
      <c r="G21" s="29">
        <v>110575</v>
      </c>
      <c r="J21" s="45"/>
      <c r="N21" s="43"/>
    </row>
    <row r="22" spans="1:14" s="30" customFormat="1" ht="54">
      <c r="A22" s="27" t="s">
        <v>46</v>
      </c>
      <c r="B22" s="28" t="s">
        <v>17</v>
      </c>
      <c r="C22" s="29">
        <f>SUM(C23+C32+C34+C36)</f>
        <v>20832.669025939394</v>
      </c>
      <c r="D22" s="29">
        <f t="shared" ref="D22:G22" si="1">SUM(D23+D32+D34+D36)</f>
        <v>6727.826634181818</v>
      </c>
      <c r="E22" s="29">
        <f t="shared" si="1"/>
        <v>12510.284512969698</v>
      </c>
      <c r="F22" s="29">
        <f t="shared" si="1"/>
        <v>18292.827575757576</v>
      </c>
      <c r="G22" s="29">
        <f t="shared" si="1"/>
        <v>20832.7</v>
      </c>
      <c r="N22" s="44"/>
    </row>
    <row r="23" spans="1:14" s="30" customFormat="1" ht="36">
      <c r="A23" s="33" t="s">
        <v>51</v>
      </c>
      <c r="B23" s="28" t="s">
        <v>17</v>
      </c>
      <c r="C23" s="29">
        <f>SUM(C24+C25+C28+C31)</f>
        <v>6743.6690259393945</v>
      </c>
      <c r="D23" s="29">
        <f t="shared" ref="D23:G23" si="2">SUM(D24+D25+D28+D31)</f>
        <v>2361.6016341818176</v>
      </c>
      <c r="E23" s="29">
        <f t="shared" si="2"/>
        <v>3371.8345129696972</v>
      </c>
      <c r="F23" s="29">
        <f t="shared" si="2"/>
        <v>5466.2525757575759</v>
      </c>
      <c r="G23" s="29">
        <f t="shared" si="2"/>
        <v>6743.7000000000007</v>
      </c>
      <c r="N23" s="44"/>
    </row>
    <row r="24" spans="1:14" s="30" customFormat="1" ht="36">
      <c r="A24" s="27" t="s">
        <v>5</v>
      </c>
      <c r="B24" s="28" t="s">
        <v>19</v>
      </c>
      <c r="C24" s="32">
        <v>100</v>
      </c>
      <c r="D24" s="32">
        <v>25</v>
      </c>
      <c r="E24" s="29">
        <v>50</v>
      </c>
      <c r="F24" s="29">
        <v>75</v>
      </c>
      <c r="G24" s="29">
        <v>100</v>
      </c>
      <c r="N24" s="44"/>
    </row>
    <row r="25" spans="1:14" s="30" customFormat="1" ht="36">
      <c r="A25" s="27" t="s">
        <v>6</v>
      </c>
      <c r="B25" s="28" t="s">
        <v>20</v>
      </c>
      <c r="C25" s="29">
        <f>SUM(C26:C27)</f>
        <v>4839.9690259393938</v>
      </c>
      <c r="D25" s="29">
        <f t="shared" ref="D25:F25" si="3">SUM(D26:D27)</f>
        <v>1885.6766341818179</v>
      </c>
      <c r="E25" s="29">
        <f t="shared" si="3"/>
        <v>2419.9845129696969</v>
      </c>
      <c r="F25" s="29">
        <f t="shared" si="3"/>
        <v>4038.4775757575753</v>
      </c>
      <c r="G25" s="29">
        <v>4840</v>
      </c>
      <c r="N25" s="44"/>
    </row>
    <row r="26" spans="1:14" s="30" customFormat="1" ht="36">
      <c r="A26" s="27" t="s">
        <v>7</v>
      </c>
      <c r="B26" s="28" t="s">
        <v>20</v>
      </c>
      <c r="C26" s="29">
        <v>2671.5393939393934</v>
      </c>
      <c r="D26" s="29">
        <v>801.4618181818181</v>
      </c>
      <c r="E26" s="29">
        <v>1335.7696969696967</v>
      </c>
      <c r="F26" s="29">
        <v>1870.0775757575755</v>
      </c>
      <c r="G26" s="29">
        <v>2671.5393939393934</v>
      </c>
      <c r="N26" s="44"/>
    </row>
    <row r="27" spans="1:14" s="30" customFormat="1" ht="36">
      <c r="A27" s="27" t="s">
        <v>8</v>
      </c>
      <c r="B27" s="28" t="s">
        <v>20</v>
      </c>
      <c r="C27" s="29">
        <v>2168.4296319999999</v>
      </c>
      <c r="D27" s="29">
        <v>1084.2148159999999</v>
      </c>
      <c r="E27" s="29">
        <v>1084.2148159999999</v>
      </c>
      <c r="F27" s="29">
        <v>2168.4</v>
      </c>
      <c r="G27" s="29">
        <v>2168.4</v>
      </c>
    </row>
    <row r="28" spans="1:14" s="30" customFormat="1" ht="36">
      <c r="A28" s="27" t="s">
        <v>9</v>
      </c>
      <c r="B28" s="28" t="s">
        <v>21</v>
      </c>
      <c r="C28" s="29">
        <f>SUM(C29:C30)</f>
        <v>673.3</v>
      </c>
      <c r="D28" s="29">
        <v>168.32499999999999</v>
      </c>
      <c r="E28" s="29">
        <v>336.65</v>
      </c>
      <c r="F28" s="29">
        <v>504.97499999999997</v>
      </c>
      <c r="G28" s="29">
        <v>673.3</v>
      </c>
    </row>
    <row r="29" spans="1:14" s="30" customFormat="1" ht="54">
      <c r="A29" s="27" t="s">
        <v>10</v>
      </c>
      <c r="B29" s="28" t="s">
        <v>21</v>
      </c>
      <c r="C29" s="32">
        <v>291.60000000000002</v>
      </c>
      <c r="D29" s="32">
        <v>72.900000000000006</v>
      </c>
      <c r="E29" s="29">
        <v>145.80000000000001</v>
      </c>
      <c r="F29" s="29">
        <v>218.70000000000002</v>
      </c>
      <c r="G29" s="29">
        <v>291.60000000000002</v>
      </c>
    </row>
    <row r="30" spans="1:14" s="30" customFormat="1" ht="36">
      <c r="A30" s="27" t="s">
        <v>11</v>
      </c>
      <c r="B30" s="28" t="s">
        <v>21</v>
      </c>
      <c r="C30" s="32">
        <v>381.69999999999993</v>
      </c>
      <c r="D30" s="32">
        <v>95.424999999999983</v>
      </c>
      <c r="E30" s="29">
        <v>190.84999999999997</v>
      </c>
      <c r="F30" s="29">
        <v>286.27499999999998</v>
      </c>
      <c r="G30" s="29">
        <v>381.7</v>
      </c>
    </row>
    <row r="31" spans="1:14" s="30" customFormat="1" ht="18">
      <c r="A31" s="31" t="s">
        <v>61</v>
      </c>
      <c r="B31" s="28" t="s">
        <v>22</v>
      </c>
      <c r="C31" s="29">
        <v>1130.4000000000001</v>
      </c>
      <c r="D31" s="29">
        <v>282.60000000000002</v>
      </c>
      <c r="E31" s="29">
        <v>565.20000000000005</v>
      </c>
      <c r="F31" s="29">
        <v>847.80000000000007</v>
      </c>
      <c r="G31" s="29">
        <v>1130.4000000000001</v>
      </c>
      <c r="J31" s="45"/>
    </row>
    <row r="32" spans="1:14" s="30" customFormat="1" ht="36">
      <c r="A32" s="27" t="s">
        <v>49</v>
      </c>
      <c r="B32" s="28" t="s">
        <v>17</v>
      </c>
      <c r="C32" s="29">
        <f>SUM(C33)</f>
        <v>12921.3</v>
      </c>
      <c r="D32" s="29">
        <f t="shared" ref="D32:G32" si="4">SUM(D33)</f>
        <v>4074.3</v>
      </c>
      <c r="E32" s="29">
        <f t="shared" si="4"/>
        <v>8554.6</v>
      </c>
      <c r="F32" s="29">
        <f t="shared" si="4"/>
        <v>11950.8</v>
      </c>
      <c r="G32" s="29">
        <f t="shared" si="4"/>
        <v>12921.3</v>
      </c>
    </row>
    <row r="33" spans="1:10" s="30" customFormat="1" ht="54">
      <c r="A33" s="34" t="s">
        <v>50</v>
      </c>
      <c r="B33" s="28" t="s">
        <v>23</v>
      </c>
      <c r="C33" s="29">
        <v>12921.3</v>
      </c>
      <c r="D33" s="29">
        <v>4074.3</v>
      </c>
      <c r="E33" s="29">
        <v>8554.6</v>
      </c>
      <c r="F33" s="29">
        <v>11950.8</v>
      </c>
      <c r="G33" s="29">
        <v>12921.3</v>
      </c>
      <c r="I33" s="45"/>
    </row>
    <row r="34" spans="1:10" s="30" customFormat="1" ht="54">
      <c r="A34" s="27" t="s">
        <v>48</v>
      </c>
      <c r="B34" s="28" t="s">
        <v>17</v>
      </c>
      <c r="C34" s="32">
        <f>SUM(C35)</f>
        <v>1047.7</v>
      </c>
      <c r="D34" s="32">
        <f t="shared" ref="D34:G34" si="5">SUM(D35)</f>
        <v>261.92500000000001</v>
      </c>
      <c r="E34" s="32">
        <f t="shared" si="5"/>
        <v>523.85</v>
      </c>
      <c r="F34" s="32">
        <f t="shared" si="5"/>
        <v>785.77500000000009</v>
      </c>
      <c r="G34" s="32">
        <f t="shared" si="5"/>
        <v>1047.7</v>
      </c>
    </row>
    <row r="35" spans="1:10" s="30" customFormat="1" ht="54">
      <c r="A35" s="27" t="s">
        <v>12</v>
      </c>
      <c r="B35" s="28" t="s">
        <v>25</v>
      </c>
      <c r="C35" s="32">
        <v>1047.7</v>
      </c>
      <c r="D35" s="32">
        <v>261.92500000000001</v>
      </c>
      <c r="E35" s="29">
        <v>523.85</v>
      </c>
      <c r="F35" s="29">
        <v>785.77500000000009</v>
      </c>
      <c r="G35" s="29">
        <v>1047.7</v>
      </c>
    </row>
    <row r="36" spans="1:10" s="30" customFormat="1" ht="36">
      <c r="A36" s="27" t="s">
        <v>47</v>
      </c>
      <c r="B36" s="28" t="s">
        <v>17</v>
      </c>
      <c r="C36" s="32">
        <f>SUM(C37)</f>
        <v>120</v>
      </c>
      <c r="D36" s="32">
        <f t="shared" ref="D36:G36" si="6">SUM(D37)</f>
        <v>30</v>
      </c>
      <c r="E36" s="32">
        <f t="shared" si="6"/>
        <v>60</v>
      </c>
      <c r="F36" s="32">
        <f t="shared" si="6"/>
        <v>90</v>
      </c>
      <c r="G36" s="32">
        <f t="shared" si="6"/>
        <v>120</v>
      </c>
    </row>
    <row r="37" spans="1:10" s="30" customFormat="1" ht="36">
      <c r="A37" s="27" t="s">
        <v>13</v>
      </c>
      <c r="B37" s="28" t="s">
        <v>24</v>
      </c>
      <c r="C37" s="29">
        <v>120</v>
      </c>
      <c r="D37" s="29">
        <v>30</v>
      </c>
      <c r="E37" s="29">
        <v>60</v>
      </c>
      <c r="F37" s="29">
        <v>90</v>
      </c>
      <c r="G37" s="29">
        <v>120</v>
      </c>
    </row>
    <row r="38" spans="1:10" s="30" customFormat="1" ht="18">
      <c r="A38" s="27" t="s">
        <v>14</v>
      </c>
      <c r="B38" s="28" t="s">
        <v>24</v>
      </c>
      <c r="C38" s="32">
        <v>120</v>
      </c>
      <c r="D38" s="32">
        <v>30</v>
      </c>
      <c r="E38" s="29">
        <v>60</v>
      </c>
      <c r="F38" s="29">
        <v>90</v>
      </c>
      <c r="G38" s="29">
        <v>120</v>
      </c>
    </row>
    <row r="39" spans="1:10" s="17" customFormat="1" ht="18.75">
      <c r="A39" s="27" t="s">
        <v>57</v>
      </c>
      <c r="B39" s="28" t="s">
        <v>17</v>
      </c>
      <c r="C39" s="29">
        <f>SUM(C40)</f>
        <v>27030.800000000003</v>
      </c>
      <c r="D39" s="29">
        <f t="shared" ref="D39:G39" si="7">SUM(D40)</f>
        <v>6757.7000000000007</v>
      </c>
      <c r="E39" s="29">
        <f t="shared" si="7"/>
        <v>13515.400000000001</v>
      </c>
      <c r="F39" s="29">
        <f t="shared" si="7"/>
        <v>20273.099999999999</v>
      </c>
      <c r="G39" s="29">
        <f t="shared" si="7"/>
        <v>27030.800000000003</v>
      </c>
    </row>
    <row r="40" spans="1:10" s="17" customFormat="1" ht="36.75">
      <c r="A40" s="35" t="s">
        <v>15</v>
      </c>
      <c r="B40" s="28" t="s">
        <v>17</v>
      </c>
      <c r="C40" s="29">
        <f>SUM(C42+C41)</f>
        <v>27030.800000000003</v>
      </c>
      <c r="D40" s="29">
        <f t="shared" ref="D40:G40" si="8">SUM(D42+D41)</f>
        <v>6757.7000000000007</v>
      </c>
      <c r="E40" s="29">
        <f t="shared" si="8"/>
        <v>13515.400000000001</v>
      </c>
      <c r="F40" s="29">
        <f t="shared" si="8"/>
        <v>20273.099999999999</v>
      </c>
      <c r="G40" s="29">
        <f t="shared" si="8"/>
        <v>27030.800000000003</v>
      </c>
    </row>
    <row r="41" spans="1:10" s="17" customFormat="1" ht="18.75">
      <c r="A41" s="35" t="s">
        <v>58</v>
      </c>
      <c r="B41" s="28" t="s">
        <v>59</v>
      </c>
      <c r="C41" s="29">
        <v>624.4</v>
      </c>
      <c r="D41" s="29">
        <v>156.1</v>
      </c>
      <c r="E41" s="29">
        <v>312.2</v>
      </c>
      <c r="F41" s="29">
        <v>468.3</v>
      </c>
      <c r="G41" s="29">
        <v>624.4</v>
      </c>
    </row>
    <row r="42" spans="1:10" s="17" customFormat="1" ht="36.75">
      <c r="A42" s="35" t="s">
        <v>16</v>
      </c>
      <c r="B42" s="28" t="s">
        <v>60</v>
      </c>
      <c r="C42" s="32">
        <v>26406.400000000001</v>
      </c>
      <c r="D42" s="32">
        <v>6601.6</v>
      </c>
      <c r="E42" s="32">
        <v>13203.2</v>
      </c>
      <c r="F42" s="32">
        <v>19804.8</v>
      </c>
      <c r="G42" s="32">
        <v>26406.400000000001</v>
      </c>
    </row>
    <row r="43" spans="1:10" s="17" customFormat="1" ht="18.75">
      <c r="A43" s="36"/>
      <c r="C43" s="37"/>
      <c r="D43" s="37"/>
      <c r="E43" s="37"/>
      <c r="F43" s="37"/>
      <c r="G43" s="37"/>
    </row>
    <row r="44" spans="1:10" s="17" customFormat="1" ht="18.75">
      <c r="A44" s="36"/>
      <c r="C44" s="37"/>
      <c r="D44" s="37"/>
      <c r="E44" s="37"/>
      <c r="F44" s="37"/>
      <c r="G44" s="37"/>
    </row>
    <row r="45" spans="1:10" s="17" customFormat="1" ht="20.25">
      <c r="A45" s="36"/>
      <c r="B45" s="38"/>
      <c r="C45" s="39"/>
      <c r="D45" s="39"/>
      <c r="E45" s="39"/>
      <c r="F45" s="39"/>
      <c r="J45" s="46"/>
    </row>
    <row r="46" spans="1:10" s="17" customFormat="1" ht="20.25">
      <c r="B46" s="40" t="s">
        <v>67</v>
      </c>
      <c r="C46" s="41"/>
      <c r="D46" s="42" t="s">
        <v>68</v>
      </c>
      <c r="E46" s="40"/>
      <c r="F46" s="40"/>
      <c r="J46" s="46"/>
    </row>
    <row r="47" spans="1:10">
      <c r="J47" s="47"/>
    </row>
    <row r="48" spans="1:10">
      <c r="J48" s="47"/>
    </row>
    <row r="49" spans="10:10">
      <c r="J49" s="47"/>
    </row>
    <row r="50" spans="10:10">
      <c r="J50" s="47"/>
    </row>
  </sheetData>
  <mergeCells count="3">
    <mergeCell ref="B2:C2"/>
    <mergeCell ref="A3:E3"/>
    <mergeCell ref="A4:E4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50"/>
  <sheetViews>
    <sheetView tabSelected="1" topLeftCell="A7" workbookViewId="0">
      <selection activeCell="J23" sqref="J23"/>
    </sheetView>
  </sheetViews>
  <sheetFormatPr defaultRowHeight="15"/>
  <cols>
    <col min="1" max="1" width="43.140625" customWidth="1"/>
    <col min="2" max="2" width="14" customWidth="1"/>
    <col min="3" max="3" width="22" customWidth="1"/>
    <col min="4" max="4" width="12.7109375" customWidth="1"/>
    <col min="5" max="5" width="12.85546875" customWidth="1"/>
    <col min="6" max="6" width="13.85546875" customWidth="1"/>
    <col min="7" max="7" width="14.28515625" customWidth="1"/>
    <col min="9" max="9" width="12.28515625" bestFit="1" customWidth="1"/>
    <col min="10" max="10" width="14.5703125" bestFit="1" customWidth="1"/>
    <col min="11" max="12" width="14" bestFit="1" customWidth="1"/>
    <col min="14" max="14" width="21.140625" bestFit="1" customWidth="1"/>
  </cols>
  <sheetData>
    <row r="2" spans="1:9" ht="18" customHeight="1">
      <c r="B2" s="50" t="s">
        <v>26</v>
      </c>
      <c r="C2" s="50"/>
      <c r="D2" s="11"/>
      <c r="E2" s="48"/>
      <c r="F2" s="48"/>
      <c r="G2" s="48"/>
      <c r="I2" s="11"/>
    </row>
    <row r="3" spans="1:9" ht="16.5" customHeight="1">
      <c r="A3" s="49" t="s">
        <v>27</v>
      </c>
      <c r="B3" s="49"/>
      <c r="C3" s="49"/>
      <c r="D3" s="49"/>
      <c r="E3" s="49"/>
      <c r="F3" s="12"/>
      <c r="G3" s="12"/>
      <c r="H3" s="12"/>
      <c r="I3" s="12"/>
    </row>
    <row r="4" spans="1:9" ht="16.5" customHeight="1">
      <c r="A4" s="49" t="s">
        <v>73</v>
      </c>
      <c r="B4" s="49"/>
      <c r="C4" s="49"/>
      <c r="D4" s="49"/>
      <c r="E4" s="49"/>
      <c r="F4" s="12"/>
      <c r="G4" s="12"/>
      <c r="H4" s="12"/>
      <c r="I4" s="12"/>
    </row>
    <row r="5" spans="1:9">
      <c r="A5" s="2"/>
      <c r="B5" s="2"/>
      <c r="C5" s="2"/>
      <c r="D5" s="2"/>
      <c r="E5" s="2"/>
      <c r="F5" s="2"/>
      <c r="G5" s="2"/>
      <c r="H5" s="2"/>
      <c r="I5" s="3"/>
    </row>
    <row r="6" spans="1:9" ht="15.75" thickBot="1">
      <c r="A6" s="5" t="s">
        <v>37</v>
      </c>
      <c r="B6" s="5" t="s">
        <v>28</v>
      </c>
      <c r="C6" s="4"/>
      <c r="D6" s="7" t="s">
        <v>53</v>
      </c>
      <c r="H6" s="6"/>
      <c r="I6" s="6"/>
    </row>
    <row r="7" spans="1:9" ht="15.75" thickBot="1">
      <c r="A7" s="5" t="s">
        <v>38</v>
      </c>
      <c r="B7" s="5" t="s">
        <v>29</v>
      </c>
      <c r="C7" s="5"/>
      <c r="D7" s="5" t="s">
        <v>30</v>
      </c>
      <c r="G7" s="14" t="s">
        <v>31</v>
      </c>
    </row>
    <row r="8" spans="1:9" ht="15.75" thickBot="1">
      <c r="A8" s="5" t="s">
        <v>40</v>
      </c>
      <c r="B8" s="5"/>
      <c r="C8" s="5"/>
      <c r="D8" s="5" t="s">
        <v>32</v>
      </c>
      <c r="G8" s="14" t="s">
        <v>33</v>
      </c>
      <c r="I8" s="13"/>
    </row>
    <row r="9" spans="1:9" ht="15.75" thickBot="1">
      <c r="A9" s="5" t="s">
        <v>66</v>
      </c>
      <c r="B9" s="5"/>
      <c r="C9" s="5"/>
      <c r="D9" s="5" t="s">
        <v>34</v>
      </c>
      <c r="G9" s="14" t="s">
        <v>33</v>
      </c>
      <c r="I9" s="13"/>
    </row>
    <row r="10" spans="1:9" ht="15.75" thickBot="1">
      <c r="A10" s="7" t="s">
        <v>43</v>
      </c>
      <c r="B10" s="5"/>
      <c r="C10" s="5"/>
      <c r="D10" s="5" t="s">
        <v>54</v>
      </c>
      <c r="G10" s="5"/>
      <c r="I10" s="5"/>
    </row>
    <row r="11" spans="1:9" ht="15.75" thickBot="1">
      <c r="A11" s="7" t="s">
        <v>44</v>
      </c>
      <c r="B11" s="5"/>
      <c r="C11" s="5"/>
      <c r="D11" s="5" t="s">
        <v>55</v>
      </c>
      <c r="G11" s="14" t="s">
        <v>35</v>
      </c>
      <c r="I11" s="5"/>
    </row>
    <row r="12" spans="1:9" ht="15.75" thickBot="1">
      <c r="A12" s="8" t="s">
        <v>41</v>
      </c>
      <c r="B12" s="9"/>
      <c r="C12" s="10"/>
      <c r="D12" s="5" t="s">
        <v>62</v>
      </c>
      <c r="G12" s="16">
        <v>11007</v>
      </c>
      <c r="I12" s="5"/>
    </row>
    <row r="13" spans="1:9" ht="15.75" thickBot="1">
      <c r="A13" s="5" t="s">
        <v>42</v>
      </c>
      <c r="B13" s="7"/>
      <c r="C13" s="15" t="s">
        <v>65</v>
      </c>
      <c r="D13" s="5" t="s">
        <v>72</v>
      </c>
      <c r="G13" s="13"/>
      <c r="H13" s="5"/>
      <c r="I13" s="5"/>
    </row>
    <row r="14" spans="1:9">
      <c r="A14" s="5" t="s">
        <v>39</v>
      </c>
      <c r="B14" s="8"/>
      <c r="C14" s="9"/>
      <c r="D14" s="9" t="s">
        <v>36</v>
      </c>
      <c r="G14" s="13"/>
      <c r="H14" s="9"/>
      <c r="I14" s="5"/>
    </row>
    <row r="15" spans="1:9">
      <c r="B15" s="5"/>
      <c r="C15" s="5"/>
      <c r="D15" s="9" t="s">
        <v>63</v>
      </c>
      <c r="I15" s="5"/>
    </row>
    <row r="16" spans="1:9" s="17" customFormat="1" ht="18.75">
      <c r="B16" s="18"/>
      <c r="C16" s="19"/>
      <c r="E16" s="19"/>
      <c r="F16" s="20"/>
      <c r="G16" s="21"/>
      <c r="H16" s="21"/>
      <c r="I16" s="21"/>
    </row>
    <row r="17" spans="1:14" s="17" customFormat="1" ht="18.75">
      <c r="B17" s="18"/>
      <c r="C17" s="19"/>
      <c r="E17" s="19"/>
      <c r="F17" s="19"/>
      <c r="G17" s="22"/>
      <c r="H17" s="22"/>
      <c r="I17" s="22"/>
    </row>
    <row r="18" spans="1:14" s="17" customFormat="1" ht="72">
      <c r="A18" s="23" t="s">
        <v>56</v>
      </c>
      <c r="B18" s="24" t="s">
        <v>52</v>
      </c>
      <c r="C18" s="24" t="s">
        <v>75</v>
      </c>
      <c r="D18" s="25" t="s">
        <v>0</v>
      </c>
      <c r="E18" s="24" t="s">
        <v>1</v>
      </c>
      <c r="F18" s="24" t="s">
        <v>2</v>
      </c>
      <c r="G18" s="25" t="s">
        <v>64</v>
      </c>
      <c r="I18" s="26"/>
    </row>
    <row r="19" spans="1:14" s="30" customFormat="1" ht="18">
      <c r="A19" s="27" t="s">
        <v>3</v>
      </c>
      <c r="B19" s="28" t="s">
        <v>17</v>
      </c>
      <c r="C19" s="29">
        <f>SUM(C22+C20+C39)</f>
        <v>158438.46902593941</v>
      </c>
      <c r="D19" s="29">
        <f>SUM(D22+D20+D39)</f>
        <v>31914.726634181821</v>
      </c>
      <c r="E19" s="29">
        <f t="shared" ref="E19:G19" si="0">SUM(E22+E20+E39)</f>
        <v>72098.584512969712</v>
      </c>
      <c r="F19" s="29">
        <f t="shared" si="0"/>
        <v>112282.62757575756</v>
      </c>
      <c r="G19" s="29">
        <f t="shared" si="0"/>
        <v>158438.5</v>
      </c>
    </row>
    <row r="20" spans="1:14" s="30" customFormat="1" ht="36">
      <c r="A20" s="27" t="s">
        <v>45</v>
      </c>
      <c r="B20" s="28" t="s">
        <v>17</v>
      </c>
      <c r="C20" s="29">
        <v>110575</v>
      </c>
      <c r="D20" s="29">
        <v>18429.2</v>
      </c>
      <c r="E20" s="29">
        <v>46072.9</v>
      </c>
      <c r="F20" s="29">
        <v>73716.7</v>
      </c>
      <c r="G20" s="29">
        <v>110575</v>
      </c>
    </row>
    <row r="21" spans="1:14" s="30" customFormat="1" ht="54">
      <c r="A21" s="31" t="s">
        <v>4</v>
      </c>
      <c r="B21" s="28" t="s">
        <v>18</v>
      </c>
      <c r="C21" s="29">
        <v>110575</v>
      </c>
      <c r="D21" s="32">
        <v>18429.2</v>
      </c>
      <c r="E21" s="29">
        <v>46072.9</v>
      </c>
      <c r="F21" s="29">
        <v>73716.7</v>
      </c>
      <c r="G21" s="29">
        <v>110575</v>
      </c>
      <c r="J21" s="45"/>
      <c r="N21" s="43"/>
    </row>
    <row r="22" spans="1:14" s="30" customFormat="1" ht="54">
      <c r="A22" s="27" t="s">
        <v>46</v>
      </c>
      <c r="B22" s="28" t="s">
        <v>17</v>
      </c>
      <c r="C22" s="29">
        <f>SUM(C23+C32+C34+C36)</f>
        <v>20832.669025939394</v>
      </c>
      <c r="D22" s="29">
        <f t="shared" ref="D22:G22" si="1">SUM(D23+D32+D34+D36)</f>
        <v>6727.826634181818</v>
      </c>
      <c r="E22" s="29">
        <f t="shared" si="1"/>
        <v>12510.284512969698</v>
      </c>
      <c r="F22" s="29">
        <f t="shared" si="1"/>
        <v>18292.827575757576</v>
      </c>
      <c r="G22" s="29">
        <f t="shared" si="1"/>
        <v>20832.7</v>
      </c>
      <c r="N22" s="44"/>
    </row>
    <row r="23" spans="1:14" s="30" customFormat="1" ht="36">
      <c r="A23" s="33" t="s">
        <v>51</v>
      </c>
      <c r="B23" s="28" t="s">
        <v>17</v>
      </c>
      <c r="C23" s="29">
        <f>SUM(C24+C25+C28+C31)</f>
        <v>6743.6690259393945</v>
      </c>
      <c r="D23" s="29">
        <f t="shared" ref="D23:G23" si="2">SUM(D24+D25+D28+D31)</f>
        <v>2361.6016341818176</v>
      </c>
      <c r="E23" s="29">
        <f t="shared" si="2"/>
        <v>3371.8345129696972</v>
      </c>
      <c r="F23" s="29">
        <f t="shared" si="2"/>
        <v>5466.2525757575759</v>
      </c>
      <c r="G23" s="29">
        <f t="shared" si="2"/>
        <v>6743.7000000000007</v>
      </c>
      <c r="N23" s="44"/>
    </row>
    <row r="24" spans="1:14" s="30" customFormat="1" ht="36">
      <c r="A24" s="27" t="s">
        <v>5</v>
      </c>
      <c r="B24" s="28" t="s">
        <v>19</v>
      </c>
      <c r="C24" s="32">
        <v>100</v>
      </c>
      <c r="D24" s="32">
        <v>25</v>
      </c>
      <c r="E24" s="29">
        <v>50</v>
      </c>
      <c r="F24" s="29">
        <v>75</v>
      </c>
      <c r="G24" s="29">
        <v>100</v>
      </c>
      <c r="N24" s="44"/>
    </row>
    <row r="25" spans="1:14" s="30" customFormat="1" ht="36">
      <c r="A25" s="27" t="s">
        <v>6</v>
      </c>
      <c r="B25" s="28" t="s">
        <v>20</v>
      </c>
      <c r="C25" s="29">
        <f>SUM(C26:C27)</f>
        <v>4839.9690259393938</v>
      </c>
      <c r="D25" s="29">
        <f t="shared" ref="D25:F25" si="3">SUM(D26:D27)</f>
        <v>1885.6766341818179</v>
      </c>
      <c r="E25" s="29">
        <f t="shared" si="3"/>
        <v>2419.9845129696969</v>
      </c>
      <c r="F25" s="29">
        <f t="shared" si="3"/>
        <v>4038.4775757575753</v>
      </c>
      <c r="G25" s="29">
        <v>4840</v>
      </c>
      <c r="N25" s="44"/>
    </row>
    <row r="26" spans="1:14" s="30" customFormat="1" ht="36">
      <c r="A26" s="27" t="s">
        <v>7</v>
      </c>
      <c r="B26" s="28" t="s">
        <v>20</v>
      </c>
      <c r="C26" s="29">
        <v>2671.5393939393934</v>
      </c>
      <c r="D26" s="29">
        <v>801.4618181818181</v>
      </c>
      <c r="E26" s="29">
        <v>1335.7696969696967</v>
      </c>
      <c r="F26" s="29">
        <v>1870.0775757575755</v>
      </c>
      <c r="G26" s="29">
        <v>2671.5393939393934</v>
      </c>
      <c r="N26" s="44"/>
    </row>
    <row r="27" spans="1:14" s="30" customFormat="1" ht="36">
      <c r="A27" s="27" t="s">
        <v>8</v>
      </c>
      <c r="B27" s="28" t="s">
        <v>20</v>
      </c>
      <c r="C27" s="29">
        <v>2168.4296319999999</v>
      </c>
      <c r="D27" s="29">
        <v>1084.2148159999999</v>
      </c>
      <c r="E27" s="29">
        <v>1084.2148159999999</v>
      </c>
      <c r="F27" s="29">
        <v>2168.4</v>
      </c>
      <c r="G27" s="29">
        <v>2168.4</v>
      </c>
    </row>
    <row r="28" spans="1:14" s="30" customFormat="1" ht="36">
      <c r="A28" s="27" t="s">
        <v>9</v>
      </c>
      <c r="B28" s="28" t="s">
        <v>21</v>
      </c>
      <c r="C28" s="29">
        <f>SUM(C29:C30)</f>
        <v>673.3</v>
      </c>
      <c r="D28" s="29">
        <v>168.32499999999999</v>
      </c>
      <c r="E28" s="29">
        <v>336.65</v>
      </c>
      <c r="F28" s="29">
        <v>504.97499999999997</v>
      </c>
      <c r="G28" s="29">
        <v>673.3</v>
      </c>
    </row>
    <row r="29" spans="1:14" s="30" customFormat="1" ht="54">
      <c r="A29" s="27" t="s">
        <v>10</v>
      </c>
      <c r="B29" s="28" t="s">
        <v>21</v>
      </c>
      <c r="C29" s="32">
        <v>291.60000000000002</v>
      </c>
      <c r="D29" s="32">
        <v>72.900000000000006</v>
      </c>
      <c r="E29" s="29">
        <v>145.80000000000001</v>
      </c>
      <c r="F29" s="29">
        <v>218.70000000000002</v>
      </c>
      <c r="G29" s="29">
        <v>291.60000000000002</v>
      </c>
    </row>
    <row r="30" spans="1:14" s="30" customFormat="1" ht="36">
      <c r="A30" s="27" t="s">
        <v>11</v>
      </c>
      <c r="B30" s="28" t="s">
        <v>21</v>
      </c>
      <c r="C30" s="32">
        <v>381.69999999999993</v>
      </c>
      <c r="D30" s="32">
        <v>95.424999999999983</v>
      </c>
      <c r="E30" s="29">
        <v>190.84999999999997</v>
      </c>
      <c r="F30" s="29">
        <v>286.27499999999998</v>
      </c>
      <c r="G30" s="29">
        <v>381.7</v>
      </c>
    </row>
    <row r="31" spans="1:14" s="30" customFormat="1" ht="18">
      <c r="A31" s="31" t="s">
        <v>61</v>
      </c>
      <c r="B31" s="28" t="s">
        <v>22</v>
      </c>
      <c r="C31" s="29">
        <v>1130.4000000000001</v>
      </c>
      <c r="D31" s="29">
        <v>282.60000000000002</v>
      </c>
      <c r="E31" s="29">
        <v>565.20000000000005</v>
      </c>
      <c r="F31" s="29">
        <v>847.80000000000007</v>
      </c>
      <c r="G31" s="29">
        <v>1130.4000000000001</v>
      </c>
      <c r="J31" s="45"/>
    </row>
    <row r="32" spans="1:14" s="30" customFormat="1" ht="36">
      <c r="A32" s="27" t="s">
        <v>49</v>
      </c>
      <c r="B32" s="28" t="s">
        <v>17</v>
      </c>
      <c r="C32" s="29">
        <f>SUM(C33)</f>
        <v>12921.3</v>
      </c>
      <c r="D32" s="29">
        <f t="shared" ref="D32:G32" si="4">SUM(D33)</f>
        <v>4074.3</v>
      </c>
      <c r="E32" s="29">
        <f t="shared" si="4"/>
        <v>8554.6</v>
      </c>
      <c r="F32" s="29">
        <f t="shared" si="4"/>
        <v>11950.8</v>
      </c>
      <c r="G32" s="29">
        <f t="shared" si="4"/>
        <v>12921.3</v>
      </c>
    </row>
    <row r="33" spans="1:10" s="30" customFormat="1" ht="54">
      <c r="A33" s="34" t="s">
        <v>50</v>
      </c>
      <c r="B33" s="28" t="s">
        <v>23</v>
      </c>
      <c r="C33" s="29">
        <v>12921.3</v>
      </c>
      <c r="D33" s="29">
        <v>4074.3</v>
      </c>
      <c r="E33" s="29">
        <v>8554.6</v>
      </c>
      <c r="F33" s="29">
        <v>11950.8</v>
      </c>
      <c r="G33" s="29">
        <v>12921.3</v>
      </c>
      <c r="I33" s="45"/>
    </row>
    <row r="34" spans="1:10" s="30" customFormat="1" ht="54">
      <c r="A34" s="27" t="s">
        <v>48</v>
      </c>
      <c r="B34" s="28" t="s">
        <v>17</v>
      </c>
      <c r="C34" s="32">
        <f>SUM(C35)</f>
        <v>1047.7</v>
      </c>
      <c r="D34" s="32">
        <f t="shared" ref="D34:G34" si="5">SUM(D35)</f>
        <v>261.92500000000001</v>
      </c>
      <c r="E34" s="32">
        <f t="shared" si="5"/>
        <v>523.85</v>
      </c>
      <c r="F34" s="32">
        <f t="shared" si="5"/>
        <v>785.77500000000009</v>
      </c>
      <c r="G34" s="32">
        <f t="shared" si="5"/>
        <v>1047.7</v>
      </c>
    </row>
    <row r="35" spans="1:10" s="30" customFormat="1" ht="54">
      <c r="A35" s="27" t="s">
        <v>12</v>
      </c>
      <c r="B35" s="28" t="s">
        <v>25</v>
      </c>
      <c r="C35" s="32">
        <v>1047.7</v>
      </c>
      <c r="D35" s="32">
        <v>261.92500000000001</v>
      </c>
      <c r="E35" s="29">
        <v>523.85</v>
      </c>
      <c r="F35" s="29">
        <v>785.77500000000009</v>
      </c>
      <c r="G35" s="29">
        <v>1047.7</v>
      </c>
    </row>
    <row r="36" spans="1:10" s="30" customFormat="1" ht="36">
      <c r="A36" s="27" t="s">
        <v>47</v>
      </c>
      <c r="B36" s="28" t="s">
        <v>17</v>
      </c>
      <c r="C36" s="32">
        <f>SUM(C37)</f>
        <v>120</v>
      </c>
      <c r="D36" s="32">
        <f t="shared" ref="D36:G36" si="6">SUM(D37)</f>
        <v>30</v>
      </c>
      <c r="E36" s="32">
        <f t="shared" si="6"/>
        <v>60</v>
      </c>
      <c r="F36" s="32">
        <f t="shared" si="6"/>
        <v>90</v>
      </c>
      <c r="G36" s="32">
        <f t="shared" si="6"/>
        <v>120</v>
      </c>
    </row>
    <row r="37" spans="1:10" s="30" customFormat="1" ht="36">
      <c r="A37" s="27" t="s">
        <v>13</v>
      </c>
      <c r="B37" s="28" t="s">
        <v>24</v>
      </c>
      <c r="C37" s="29">
        <v>120</v>
      </c>
      <c r="D37" s="29">
        <v>30</v>
      </c>
      <c r="E37" s="29">
        <v>60</v>
      </c>
      <c r="F37" s="29">
        <v>90</v>
      </c>
      <c r="G37" s="29">
        <v>120</v>
      </c>
    </row>
    <row r="38" spans="1:10" s="30" customFormat="1" ht="18">
      <c r="A38" s="27" t="s">
        <v>14</v>
      </c>
      <c r="B38" s="28" t="s">
        <v>24</v>
      </c>
      <c r="C38" s="32">
        <v>120</v>
      </c>
      <c r="D38" s="32">
        <v>30</v>
      </c>
      <c r="E38" s="29">
        <v>60</v>
      </c>
      <c r="F38" s="29">
        <v>90</v>
      </c>
      <c r="G38" s="29">
        <v>120</v>
      </c>
    </row>
    <row r="39" spans="1:10" s="17" customFormat="1" ht="18.75">
      <c r="A39" s="27" t="s">
        <v>57</v>
      </c>
      <c r="B39" s="28" t="s">
        <v>17</v>
      </c>
      <c r="C39" s="29">
        <f>SUM(C40)</f>
        <v>27030.800000000003</v>
      </c>
      <c r="D39" s="29">
        <f t="shared" ref="D39:G39" si="7">SUM(D40)</f>
        <v>6757.7000000000007</v>
      </c>
      <c r="E39" s="29">
        <f t="shared" si="7"/>
        <v>13515.400000000001</v>
      </c>
      <c r="F39" s="29">
        <f t="shared" si="7"/>
        <v>20273.099999999999</v>
      </c>
      <c r="G39" s="29">
        <f t="shared" si="7"/>
        <v>27030.800000000003</v>
      </c>
    </row>
    <row r="40" spans="1:10" s="17" customFormat="1" ht="36.75">
      <c r="A40" s="35" t="s">
        <v>15</v>
      </c>
      <c r="B40" s="28" t="s">
        <v>17</v>
      </c>
      <c r="C40" s="29">
        <f>SUM(C42+C41)</f>
        <v>27030.800000000003</v>
      </c>
      <c r="D40" s="29">
        <f t="shared" ref="D40:G40" si="8">SUM(D42+D41)</f>
        <v>6757.7000000000007</v>
      </c>
      <c r="E40" s="29">
        <f t="shared" si="8"/>
        <v>13515.400000000001</v>
      </c>
      <c r="F40" s="29">
        <f t="shared" si="8"/>
        <v>20273.099999999999</v>
      </c>
      <c r="G40" s="29">
        <f t="shared" si="8"/>
        <v>27030.800000000003</v>
      </c>
    </row>
    <row r="41" spans="1:10" s="17" customFormat="1" ht="18.75">
      <c r="A41" s="35" t="s">
        <v>58</v>
      </c>
      <c r="B41" s="28" t="s">
        <v>59</v>
      </c>
      <c r="C41" s="29">
        <v>624.4</v>
      </c>
      <c r="D41" s="29">
        <v>156.1</v>
      </c>
      <c r="E41" s="29">
        <v>312.2</v>
      </c>
      <c r="F41" s="29">
        <v>468.3</v>
      </c>
      <c r="G41" s="29">
        <v>624.4</v>
      </c>
    </row>
    <row r="42" spans="1:10" s="17" customFormat="1" ht="36.75">
      <c r="A42" s="35" t="s">
        <v>16</v>
      </c>
      <c r="B42" s="28" t="s">
        <v>60</v>
      </c>
      <c r="C42" s="32">
        <v>26406.400000000001</v>
      </c>
      <c r="D42" s="32">
        <v>6601.6</v>
      </c>
      <c r="E42" s="32">
        <v>13203.2</v>
      </c>
      <c r="F42" s="32">
        <v>19804.8</v>
      </c>
      <c r="G42" s="32">
        <v>26406.400000000001</v>
      </c>
    </row>
    <row r="43" spans="1:10" s="17" customFormat="1" ht="18.75">
      <c r="A43" s="36"/>
      <c r="C43" s="37"/>
      <c r="D43" s="37"/>
      <c r="E43" s="37"/>
      <c r="F43" s="37"/>
      <c r="G43" s="37"/>
    </row>
    <row r="44" spans="1:10" s="17" customFormat="1" ht="18.75">
      <c r="A44" s="36"/>
      <c r="C44" s="37"/>
      <c r="D44" s="37"/>
      <c r="E44" s="37"/>
      <c r="F44" s="37"/>
      <c r="G44" s="37"/>
    </row>
    <row r="45" spans="1:10" s="17" customFormat="1" ht="20.25">
      <c r="A45" s="36"/>
      <c r="B45" s="38"/>
      <c r="C45" s="39"/>
      <c r="D45" s="39"/>
      <c r="E45" s="39"/>
      <c r="F45" s="39"/>
      <c r="J45" s="46"/>
    </row>
    <row r="46" spans="1:10" s="17" customFormat="1" ht="20.25">
      <c r="B46" s="40" t="s">
        <v>67</v>
      </c>
      <c r="C46" s="41"/>
      <c r="D46" s="42" t="s">
        <v>68</v>
      </c>
      <c r="E46" s="40"/>
      <c r="F46" s="40"/>
      <c r="J46" s="46"/>
    </row>
    <row r="47" spans="1:10">
      <c r="J47" s="47"/>
    </row>
    <row r="48" spans="1:10">
      <c r="J48" s="47"/>
    </row>
    <row r="49" spans="10:10">
      <c r="J49" s="47"/>
    </row>
    <row r="50" spans="10:10">
      <c r="J50" s="47"/>
    </row>
  </sheetData>
  <mergeCells count="3">
    <mergeCell ref="B2:C2"/>
    <mergeCell ref="A3:E3"/>
    <mergeCell ref="A4:E4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2021-02-18T07:48:35Z</dcterms:modified>
</cp:coreProperties>
</file>